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_VMPP_9847/PD/"/>
    </mc:Choice>
  </mc:AlternateContent>
  <xr:revisionPtr revIDLastSave="0" documentId="8_{D7B67D90-9C07-405F-9728-AB01F8178BB7}" xr6:coauthVersionLast="47" xr6:coauthVersionMax="47" xr10:uidLastSave="{00000000-0000-0000-0000-000000000000}"/>
  <bookViews>
    <workbookView xWindow="28680" yWindow="-120" windowWidth="29040" windowHeight="15720" xr2:uid="{2724095E-EE93-406D-A631-5CBB59615791}"/>
  </bookViews>
  <sheets>
    <sheet name="TS 1-2PD" sheetId="1" r:id="rId1"/>
    <sheet name="reikalavimai Prietaisu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9" i="1" l="1"/>
  <c r="L19" i="1" s="1"/>
  <c r="J17" i="1"/>
  <c r="L17" i="1" s="1"/>
  <c r="J16" i="1"/>
  <c r="L16" i="1" s="1"/>
  <c r="J15" i="1"/>
  <c r="L15" i="1" s="1"/>
  <c r="J14" i="1"/>
  <c r="L14" i="1" s="1"/>
  <c r="J13" i="1"/>
  <c r="L13" i="1" s="1"/>
  <c r="J12" i="1"/>
  <c r="L12" i="1" s="1"/>
  <c r="J11" i="1"/>
  <c r="L11" i="1" s="1"/>
  <c r="J10" i="1"/>
  <c r="L10" i="1" s="1"/>
  <c r="J9" i="1"/>
  <c r="L9" i="1" s="1"/>
  <c r="J8" i="1"/>
  <c r="L8" i="1" l="1"/>
</calcChain>
</file>

<file path=xl/sharedStrings.xml><?xml version="1.0" encoding="utf-8"?>
<sst xmlns="http://schemas.openxmlformats.org/spreadsheetml/2006/main" count="126" uniqueCount="97">
  <si>
    <t>TECHNINĖ SPECIFIKACIJA</t>
  </si>
  <si>
    <t>Priemonės žaizdų neigiamo slėgio gydymui ir autotransfuzijos sistema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</si>
  <si>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</si>
  <si>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</si>
  <si>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</si>
  <si>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</si>
  <si>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</si>
  <si>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</si>
  <si>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</si>
  <si>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</si>
  <si>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Preliminarus kiekis 36 mėn. </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</si>
  <si>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</si>
  <si>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</si>
  <si>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</si>
  <si>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</si>
  <si>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</si>
  <si>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</si>
  <si>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</si>
  <si>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</si>
  <si>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Priemonės žaizdų neigiamo slėgio gydymui</t>
  </si>
  <si>
    <t>33140000-3</t>
  </si>
  <si>
    <t>Vienkartinės medicinos pagalbos priemonės. Laimėtojas panaudos būdu turi pateikti 12 vnt. įrenginių skirtu neigiamo slėgio žaizdų gydymui pagal principą 6+6. T.y. (6 įrenginiai pateikiami iš karto ir dar šeši pagal įstaigos poreikį per 24 val. nuo prašymo pateikimo)</t>
  </si>
  <si>
    <t>1.1</t>
  </si>
  <si>
    <t>Mažas tvarstis neigiamo slėgio  gydymui</t>
  </si>
  <si>
    <t>Sterilus rinkinys, kurį sudaro: 
1 - poliuretaninė hidrofobinė, porėtos struktūros kempinė 10cm. (±4cm.) x 10cm. (±4cm.) x ne mažiau 3cm. storio – 1vnt.
2 - slėgio perdavimo ir drenavimo jungtis – 1 vnt.
3 - lipni, užtikrinanti vakuumą bei nealergizuojanti ir drėgmei bei bakterijoms atspari plėvelė - 1 vnt.</t>
  </si>
  <si>
    <t>vnt.</t>
  </si>
  <si>
    <t>1.2</t>
  </si>
  <si>
    <t>Vidutinis tvarstis neigiamo slėgio  gydymui</t>
  </si>
  <si>
    <t>Sterilus rinkinys, kurį sudaro: 
1 -  poliuretaninė hidrofobinė, porėtos struktūros kempinė 15cm. (±5cm.) x 10cm. (±5cm.) x ne mažiau 3cm. storio –  1vnt.
2 - nepaveikiama užspaudimo, užsilenkimo ar susiraizgymo slėgio perdavimo ir drenavimo linija su priklijuojamu „siurbtuku“ (lipnioji siurbtuko dalis turi būti vientisa su siurbtuku) – 1 vnt.
3 - lipni, užtikrinanti vakuumą bei nealergizuojanti ir drėgmei bei bakterijoms atspari plėvelė - 1 vnt.</t>
  </si>
  <si>
    <t>1.3</t>
  </si>
  <si>
    <t>Didelis tvarstis neigiamo slėgio  gydymui</t>
  </si>
  <si>
    <t>Sterilus rinkinys, kurį sudaro: 
1 - poliuretaninė hidrofobinė, porėtos struktūros kempinė 25cm. (±2cm.) x 15cm. (±2cm.) x ne mažiau 3cm. storio - 1vnt.
2 - nepaveikiama užspaudimo, užsilenkimo ar susiraizgymo slėgio perdavimo ir drenavimo linija su priklijuojamu „siurbtuku“ (lipnioji siurbtuko dalis turi būti vientisa su siurbtuku) – 1 vnt.
3 - lipni, užtikrinanti vakuumą bei nealergizuojanti ir drėgmei bei bakterijoms atspari plėvelė - 1 vnt.</t>
  </si>
  <si>
    <t>1.4</t>
  </si>
  <si>
    <t>Hibridinis tvarstis Nr.1</t>
  </si>
  <si>
    <t>Sterilus rinkinys, kurį sudaro : 
1 – tvarstis 10cm. x 30cm. (± 2cm.) sudarytas iš 3 sluoksnių : poliuretano plėvelė; poliuretano kempinė; silikono sluoksnis.
2 – slėgio perdavimo ir drenavimo jungtis. 3 – plėvelės.</t>
  </si>
  <si>
    <t>1.5</t>
  </si>
  <si>
    <t>Hibridinis tvarstis Nr.2</t>
  </si>
  <si>
    <t>Sterilus rinkinys, kurį sudaro : 
1 – tvarstis 10cm. x 50cm. (± 2cm.) sudarytas iš 3 sluoksnių: poliuretano plėvelė; poliuretano kempinė; silikono sluoksnis.
2 – slėgio perdavimo ir drenavimo jungtis. 3 – plėvelės.</t>
  </si>
  <si>
    <t>1.6</t>
  </si>
  <si>
    <t>Papildoma jungtis</t>
  </si>
  <si>
    <t>Y -jungtis, leidžianti vienu metu pajungti du tvarsčius (dviejų žaizdų gydymui).</t>
  </si>
  <si>
    <t>1.7</t>
  </si>
  <si>
    <t>Skysčių surinkimo indas Nr.1</t>
  </si>
  <si>
    <t>Skysčio surinkimo talpa kurios tūris 400-450ml su talpos lygio žymomis. Talpa turi patogiai ir saugiai tvirtintis prie Neigiamo slėgio įrenginio.</t>
  </si>
  <si>
    <t>1.8</t>
  </si>
  <si>
    <t>Skysčių surinkimo indas Nr.2</t>
  </si>
  <si>
    <t>Skysčio surinkimo talpa kurios tūris 800-850ml su talpos lygio žymomis. Talpa turi patogiai ir saugiai tvirtintis prie Neigiamo slėgio įrenginio.</t>
  </si>
  <si>
    <t>1.9</t>
  </si>
  <si>
    <t>Skysčių surinkimo indas Nr.3</t>
  </si>
  <si>
    <t>Skysčio surinkimo talpa kurios tūris 250-300ml su talpos lygio žymomis. Talpa turi patogiai ir saugiai tvirtintis prie Neigiamo slėgio įrenginio.</t>
  </si>
  <si>
    <t>1.10</t>
  </si>
  <si>
    <t>Skysčių surinkimo indas Nr.4</t>
  </si>
  <si>
    <t>Skysčio surinkimo talpa kurios tūris 1000-1100ml su talpos lygio žymomis. Talpa turi patogiai ir saugiai tvirtintis prie Neigiamo slėgio įrenginio.</t>
  </si>
  <si>
    <t>Autotransfuzijos sistema</t>
  </si>
  <si>
    <t>Vienkartinė, sterili autotransfuzijos sistema, turi tikti Medtronic gamybos aparatui Autolog.</t>
  </si>
  <si>
    <t>Viso 1 p.d.:</t>
  </si>
  <si>
    <t>REIKALAVIMAI NEIGIAMO SLĖGIO TERAPIJOS PRIETAISUI</t>
  </si>
  <si>
    <t>Eil. Nr.</t>
  </si>
  <si>
    <t>Pavadinimas, funkcijos, reikalavimai</t>
  </si>
  <si>
    <t>Specifikacija</t>
  </si>
  <si>
    <r>
      <t xml:space="preserve">Atitiktis reikalavimams </t>
    </r>
    <r>
      <rPr>
        <b/>
        <sz val="11"/>
        <color rgb="FFFF0000"/>
        <rFont val="Times New Roman"/>
        <family val="1"/>
        <charset val="186"/>
      </rPr>
      <t>(nurodyti)</t>
    </r>
  </si>
  <si>
    <t>Aparato svoris</t>
  </si>
  <si>
    <t>Aparato svoris iki 1,5kg (su mažiausia skysčio surinkimo talpa)</t>
  </si>
  <si>
    <t>Slėgio diapazonas</t>
  </si>
  <si>
    <t xml:space="preserve">Nuo - 25 iki ne žemiau nei -200 mmHg </t>
  </si>
  <si>
    <t>Garso lygis</t>
  </si>
  <si>
    <t>Garso lygis 1 m nuo prietaiso &lt;=55dB (nedidelio intensyvumo siurbimo rėžimu)</t>
  </si>
  <si>
    <t xml:space="preserve">Akumuliatoriaus naudojimo laikas  </t>
  </si>
  <si>
    <t>Aparatas turi akumuliatorius, su kuriais veikimo trukmė ne mažiau 8 h esant 100 mmHg neigiamam slėgiui</t>
  </si>
  <si>
    <t>Baterijos įkrovimo laikas</t>
  </si>
  <si>
    <t>Iki 3 valandų 30 minučių</t>
  </si>
  <si>
    <t>Talpos dydis</t>
  </si>
  <si>
    <t>Galimi ≥200ml, ≥800ml</t>
  </si>
  <si>
    <t>Talpos lygio žymeklis</t>
  </si>
  <si>
    <t xml:space="preserve">TAIP </t>
  </si>
  <si>
    <t>Įrenginio suderinimas su talpa</t>
  </si>
  <si>
    <t>TAIP</t>
  </si>
  <si>
    <t>Įrenginio valdymas</t>
  </si>
  <si>
    <t>Vykdomas per liečiamą  ekraną arba mygtukais esančiais šalia ekrano</t>
  </si>
  <si>
    <t>Nešiojamas</t>
  </si>
  <si>
    <t>Galimi slėgio ciklai</t>
  </si>
  <si>
    <t xml:space="preserve">Turi būti nuolatinio ir intermituojančio siurbimo rėžimai </t>
  </si>
  <si>
    <t>Nepertraukiamo  siurbimo funkcija 7/24</t>
  </si>
  <si>
    <t>Žemo slėgio vaizdinis ir garsinis signalas</t>
  </si>
  <si>
    <t>Slėgio nutekėjimo vaizdinis ir garsinis signalas</t>
  </si>
  <si>
    <t>Pilnos talpos vaizdinis ir garsinis signalas</t>
  </si>
  <si>
    <t>Žarnelės ( linijos) blokavimo vaizdinis ir garsinis signalas</t>
  </si>
  <si>
    <t>Užrakto funkcija neleidžianti pacientui keisti slėgio parametrų</t>
  </si>
  <si>
    <t>Elektros maitinimas</t>
  </si>
  <si>
    <t>Maitinimas: 220-240vv, 50-60Hz, su prietaisu pateikiamas maitinimo laidas, elektros maitinimo kištukas LT rozetei</t>
  </si>
  <si>
    <t>Reikalavimai prietaiso priežiūrai:</t>
  </si>
  <si>
    <t>1) Tiekėjas atlieka prietaisų techninę priežiūrą, remonto darbus;</t>
  </si>
  <si>
    <t>2) vykstant remonto/techniniams darbams pateikia pakaitinius prietaisus</t>
  </si>
  <si>
    <t>TS prietaiso</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</si>
  <si>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Prekėms nustatomas garantinis terminas, kuris yra pristatymo metu galiojimo laikas turi būti  ne trumpesnis 70 proc. nuo bendro galiojimo laiko. Garantinis terminas skaičiuojamas nuo Prekių perdavimo - priėmimo akto ar Sąskaitos (kai Prekių perdavimo-priėmimo aktas nėra pasirašomas) pasirašymo dienos. </t>
  </si>
  <si>
    <t>SPS priedas Nr.1</t>
  </si>
  <si>
    <t>Viso 2 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</si>
</sst>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i/>
      <sz val="11"/>
      <color rgb="FF000000"/>
      <name val="Times New Roman"/>
      <family val="1"/>
      <charset val="186"/>
    </font>
    <font>
      <b/>
      <sz val="14"/>
      <name val="Times New Roman"/>
      <family val="1"/>
      <charset val="186"/>
    </font>
  </fonts>
  <fills count="6">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71">
    <xf numFmtId="0" fontId="0" fillId="0" borderId="0" xfId="0"/>
    <xf numFmtId="0" fontId="4" fillId="0" borderId="0" xfId="2" applyFont="1" applyProtection="1">
      <protection locked="0"/>
    </xf>
    <xf numFmtId="0" fontId="5" fillId="0" borderId="0" xfId="2" applyFont="1" applyProtection="1">
      <protection locked="0"/>
    </xf>
    <xf numFmtId="0" fontId="4" fillId="0" borderId="0" xfId="2" applyFont="1"/>
    <xf numFmtId="0" fontId="9" fillId="0" borderId="7" xfId="3" applyFont="1" applyBorder="1" applyAlignment="1">
      <alignment horizontal="center" vertical="center" wrapText="1"/>
    </xf>
    <xf numFmtId="0" fontId="9" fillId="0" borderId="8" xfId="3" applyFont="1" applyBorder="1" applyAlignment="1">
      <alignment horizontal="center" vertical="center" wrapText="1"/>
    </xf>
    <xf numFmtId="2" fontId="9" fillId="0" borderId="8" xfId="3" applyNumberFormat="1" applyFont="1" applyBorder="1" applyAlignment="1">
      <alignment horizontal="center" vertical="center" wrapText="1"/>
    </xf>
    <xf numFmtId="0" fontId="9" fillId="0" borderId="8" xfId="2" applyFont="1" applyBorder="1" applyAlignment="1" applyProtection="1">
      <alignment horizontal="center" vertical="center" wrapText="1"/>
      <protection locked="0"/>
    </xf>
    <xf numFmtId="0" fontId="9" fillId="3" borderId="9" xfId="1" applyFont="1" applyFill="1" applyBorder="1" applyAlignment="1" applyProtection="1">
      <alignment horizontal="center" vertical="center" wrapText="1"/>
      <protection locked="0"/>
    </xf>
    <xf numFmtId="0" fontId="9" fillId="0" borderId="10" xfId="1" applyFont="1" applyFill="1" applyBorder="1" applyAlignment="1" applyProtection="1">
      <alignment horizontal="center" vertical="center" wrapText="1"/>
      <protection locked="0"/>
    </xf>
    <xf numFmtId="0" fontId="9" fillId="3" borderId="10" xfId="2" applyFont="1" applyFill="1" applyBorder="1" applyAlignment="1" applyProtection="1">
      <alignment horizontal="center" vertical="center" wrapText="1"/>
      <protection locked="0"/>
    </xf>
    <xf numFmtId="0" fontId="9" fillId="0" borderId="10" xfId="2" applyFont="1" applyBorder="1" applyAlignment="1" applyProtection="1">
      <alignment horizontal="center" vertical="center" wrapText="1"/>
      <protection locked="0"/>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4" fillId="0" borderId="12" xfId="2" applyFont="1" applyBorder="1" applyAlignment="1">
      <alignment horizontal="center" vertical="top"/>
    </xf>
    <xf numFmtId="0" fontId="4" fillId="0" borderId="13" xfId="2" applyFont="1" applyBorder="1" applyAlignment="1">
      <alignment horizontal="center" vertical="top"/>
    </xf>
    <xf numFmtId="2" fontId="6" fillId="0" borderId="13" xfId="3" applyNumberFormat="1" applyFont="1" applyBorder="1" applyAlignment="1">
      <alignment horizontal="left" vertical="top" wrapText="1"/>
    </xf>
    <xf numFmtId="2" fontId="6" fillId="0" borderId="13" xfId="3" applyNumberFormat="1" applyFont="1" applyBorder="1" applyAlignment="1">
      <alignment horizontal="left" vertical="top"/>
    </xf>
    <xf numFmtId="2" fontId="6" fillId="0" borderId="13" xfId="3" applyNumberFormat="1" applyFont="1" applyBorder="1" applyAlignment="1">
      <alignment horizontal="center" vertical="center" wrapText="1"/>
    </xf>
    <xf numFmtId="1" fontId="6" fillId="0" borderId="13" xfId="3" applyNumberFormat="1" applyFont="1" applyBorder="1" applyAlignment="1">
      <alignment horizontal="center" vertical="center" wrapText="1"/>
    </xf>
    <xf numFmtId="164" fontId="6" fillId="0" borderId="13" xfId="3" applyNumberFormat="1" applyFont="1" applyBorder="1" applyAlignment="1">
      <alignment horizontal="center" vertical="center" wrapText="1"/>
    </xf>
    <xf numFmtId="2" fontId="6" fillId="0" borderId="12" xfId="3" applyNumberFormat="1" applyFont="1" applyBorder="1" applyAlignment="1">
      <alignment horizontal="center" vertical="center"/>
    </xf>
    <xf numFmtId="2" fontId="6" fillId="0" borderId="13" xfId="3" applyNumberFormat="1" applyFont="1" applyBorder="1" applyAlignment="1">
      <alignment horizontal="center" vertical="center"/>
    </xf>
    <xf numFmtId="1" fontId="6" fillId="0" borderId="13" xfId="3" applyNumberFormat="1" applyFont="1" applyBorder="1" applyAlignment="1">
      <alignment horizontal="left" vertical="top" wrapText="1"/>
    </xf>
    <xf numFmtId="1" fontId="6" fillId="0" borderId="14" xfId="3" applyNumberFormat="1" applyFont="1" applyBorder="1" applyAlignment="1">
      <alignment horizontal="left" vertical="top" wrapText="1"/>
    </xf>
    <xf numFmtId="2" fontId="6" fillId="0" borderId="4" xfId="3" applyNumberFormat="1" applyFont="1" applyBorder="1" applyAlignment="1">
      <alignment horizontal="center" vertical="top"/>
    </xf>
    <xf numFmtId="0" fontId="4" fillId="0" borderId="0" xfId="2" applyFont="1" applyAlignment="1">
      <alignment vertical="top"/>
    </xf>
    <xf numFmtId="1" fontId="6" fillId="0" borderId="13" xfId="3" applyNumberFormat="1" applyFont="1" applyBorder="1" applyAlignment="1">
      <alignment horizontal="left" vertical="top"/>
    </xf>
    <xf numFmtId="1" fontId="6" fillId="0" borderId="14" xfId="3" applyNumberFormat="1" applyFont="1" applyBorder="1" applyAlignment="1">
      <alignment horizontal="left" vertical="top"/>
    </xf>
    <xf numFmtId="0" fontId="6" fillId="0" borderId="13" xfId="3" applyFont="1" applyBorder="1" applyAlignment="1">
      <alignment horizontal="left" vertical="top" wrapText="1"/>
    </xf>
    <xf numFmtId="1" fontId="6" fillId="0" borderId="13" xfId="3" applyNumberFormat="1" applyFont="1" applyBorder="1" applyAlignment="1">
      <alignment horizontal="center" vertical="center"/>
    </xf>
    <xf numFmtId="2" fontId="6" fillId="0" borderId="13" xfId="3" applyNumberFormat="1" applyFont="1" applyBorder="1" applyAlignment="1">
      <alignment horizontal="center" vertical="top"/>
    </xf>
    <xf numFmtId="0" fontId="4" fillId="0" borderId="0" xfId="2" applyFont="1" applyAlignment="1">
      <alignment horizontal="center"/>
    </xf>
    <xf numFmtId="4" fontId="4" fillId="0" borderId="0" xfId="2" applyNumberFormat="1" applyFont="1" applyAlignment="1">
      <alignment horizontal="center"/>
    </xf>
    <xf numFmtId="0" fontId="4" fillId="0" borderId="0" xfId="2" applyFont="1" applyAlignment="1">
      <alignment horizontal="left"/>
    </xf>
    <xf numFmtId="4" fontId="4" fillId="0" borderId="0" xfId="2" applyNumberFormat="1" applyFont="1"/>
    <xf numFmtId="0" fontId="3" fillId="0" borderId="13" xfId="3" applyFont="1" applyBorder="1" applyAlignment="1">
      <alignment horizontal="right" vertical="top" wrapText="1"/>
    </xf>
    <xf numFmtId="0" fontId="4" fillId="5" borderId="0" xfId="0" applyFont="1" applyFill="1"/>
    <xf numFmtId="0" fontId="11" fillId="5" borderId="13"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13" xfId="0" applyFont="1" applyFill="1" applyBorder="1" applyAlignment="1">
      <alignment vertical="center" wrapText="1"/>
    </xf>
    <xf numFmtId="0" fontId="11" fillId="5" borderId="4" xfId="0" applyFont="1" applyFill="1" applyBorder="1" applyAlignment="1">
      <alignment vertical="center" wrapText="1"/>
    </xf>
    <xf numFmtId="2" fontId="3" fillId="0" borderId="13" xfId="3" applyNumberFormat="1" applyFont="1" applyBorder="1" applyAlignment="1">
      <alignment horizontal="left" vertical="top" wrapText="1"/>
    </xf>
    <xf numFmtId="0" fontId="9" fillId="0" borderId="16" xfId="3" applyFont="1" applyBorder="1" applyAlignment="1">
      <alignment horizontal="center" vertical="center" wrapText="1"/>
    </xf>
    <xf numFmtId="0" fontId="4" fillId="0" borderId="13" xfId="2" applyFont="1" applyBorder="1" applyAlignment="1">
      <alignment horizontal="center"/>
    </xf>
    <xf numFmtId="1" fontId="4" fillId="0" borderId="13" xfId="2" applyNumberFormat="1" applyFont="1" applyBorder="1" applyAlignment="1">
      <alignment horizontal="center"/>
    </xf>
    <xf numFmtId="0" fontId="8" fillId="0" borderId="13" xfId="2" applyFont="1" applyBorder="1" applyAlignment="1">
      <alignment horizontal="center"/>
    </xf>
    <xf numFmtId="2" fontId="8" fillId="0" borderId="13" xfId="2" applyNumberFormat="1" applyFont="1" applyBorder="1" applyAlignment="1">
      <alignment horizontal="center"/>
    </xf>
    <xf numFmtId="0" fontId="8" fillId="4" borderId="13" xfId="2" applyFont="1" applyFill="1" applyBorder="1" applyAlignment="1">
      <alignment horizontal="center"/>
    </xf>
    <xf numFmtId="0" fontId="8" fillId="0" borderId="13" xfId="2" applyFont="1" applyBorder="1" applyAlignment="1">
      <alignment horizontal="center" vertical="top"/>
    </xf>
    <xf numFmtId="0" fontId="3" fillId="0" borderId="13" xfId="3" applyFont="1" applyBorder="1" applyAlignment="1">
      <alignment horizontal="left" vertical="top" wrapText="1"/>
    </xf>
    <xf numFmtId="0" fontId="8" fillId="0" borderId="12" xfId="2" applyFont="1" applyBorder="1" applyAlignment="1">
      <alignment horizontal="center" vertical="top"/>
    </xf>
    <xf numFmtId="2" fontId="3" fillId="0" borderId="1" xfId="2" applyNumberFormat="1" applyFont="1" applyBorder="1" applyAlignment="1" applyProtection="1">
      <alignment horizontal="right" vertical="top"/>
      <protection locked="0"/>
    </xf>
    <xf numFmtId="0" fontId="7" fillId="0" borderId="13" xfId="2" applyFont="1" applyBorder="1" applyAlignment="1">
      <alignment horizontal="center"/>
    </xf>
    <xf numFmtId="2" fontId="15" fillId="0" borderId="13" xfId="2" applyNumberFormat="1" applyFont="1" applyBorder="1" applyAlignment="1" applyProtection="1">
      <alignment horizontal="center" vertical="center"/>
      <protection locked="0"/>
    </xf>
    <xf numFmtId="2" fontId="6" fillId="0" borderId="15" xfId="2" applyNumberFormat="1" applyFont="1" applyBorder="1" applyAlignment="1" applyProtection="1">
      <alignment horizontal="left" vertical="top" wrapText="1"/>
      <protection locked="0"/>
    </xf>
    <xf numFmtId="2" fontId="6" fillId="0" borderId="1" xfId="2" applyNumberFormat="1" applyFont="1" applyBorder="1" applyAlignment="1" applyProtection="1">
      <alignment horizontal="left" vertical="top" wrapText="1"/>
      <protection locked="0"/>
    </xf>
    <xf numFmtId="2" fontId="6" fillId="0" borderId="16" xfId="2" applyNumberFormat="1" applyFont="1" applyBorder="1" applyAlignment="1" applyProtection="1">
      <alignment horizontal="left" vertical="top" wrapText="1"/>
      <protection locked="0"/>
    </xf>
    <xf numFmtId="0" fontId="7" fillId="0" borderId="5" xfId="2" applyFont="1" applyBorder="1" applyAlignment="1">
      <alignment horizontal="center"/>
    </xf>
    <xf numFmtId="0" fontId="7" fillId="0" borderId="6" xfId="2"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0" fontId="11" fillId="5" borderId="2" xfId="0" applyFont="1" applyFill="1" applyBorder="1" applyAlignment="1">
      <alignment horizontal="center" vertical="center" wrapText="1"/>
    </xf>
    <xf numFmtId="0" fontId="11" fillId="5" borderId="13" xfId="0" applyFont="1" applyFill="1" applyBorder="1" applyAlignment="1">
      <alignment vertical="center" wrapText="1"/>
    </xf>
    <xf numFmtId="0" fontId="11" fillId="5" borderId="13" xfId="0" applyFont="1" applyFill="1" applyBorder="1" applyAlignment="1">
      <alignment horizontal="center" vertical="center" wrapText="1"/>
    </xf>
  </cellXfs>
  <cellStyles count="4">
    <cellStyle name="Good" xfId="1" builtinId="26"/>
    <cellStyle name="Normal" xfId="0" builtinId="0"/>
    <cellStyle name="Normal 26 2" xfId="3" xr:uid="{D8D37199-5038-48B7-93FD-2E805EB72BD1}"/>
    <cellStyle name="Normal 60" xfId="2" xr:uid="{D83A612D-1267-4C6F-B011-97D3961A42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13ABF-9C0F-4111-A1E7-2DFBE36C0C57}">
  <dimension ref="A1:R21"/>
  <sheetViews>
    <sheetView tabSelected="1" zoomScale="69" zoomScaleNormal="69" workbookViewId="0">
      <selection activeCell="E8" sqref="E8"/>
    </sheetView>
  </sheetViews>
  <sheetFormatPr defaultColWidth="9.109375" defaultRowHeight="13.8" x14ac:dyDescent="0.25"/>
  <cols>
    <col min="1" max="1" width="8.33203125" style="3" customWidth="1"/>
    <col min="2" max="2" width="13.88671875" style="3" customWidth="1"/>
    <col min="3" max="3" width="22.109375" style="3" customWidth="1"/>
    <col min="4" max="4" width="13.33203125" style="3" customWidth="1"/>
    <col min="5" max="5" width="46.6640625" style="3" customWidth="1"/>
    <col min="6" max="6" width="10.6640625" style="32" customWidth="1"/>
    <col min="7" max="7" width="14" style="3" customWidth="1"/>
    <col min="8" max="8" width="14.109375" style="3" customWidth="1"/>
    <col min="9" max="9" width="13.88671875" style="32" customWidth="1"/>
    <col min="10" max="10" width="13.44140625" style="32" customWidth="1"/>
    <col min="11" max="11" width="10.33203125" style="32" customWidth="1"/>
    <col min="12" max="12" width="14.88671875" style="32" customWidth="1"/>
    <col min="13" max="13" width="25.88671875" style="32" customWidth="1"/>
    <col min="14" max="14" width="18.44140625" style="32" customWidth="1"/>
    <col min="15" max="15" width="16" style="32" customWidth="1"/>
    <col min="16" max="16" width="21.33203125" style="32" customWidth="1"/>
    <col min="17" max="17" width="24" style="26" customWidth="1"/>
    <col min="18" max="18" width="20" style="3" customWidth="1"/>
    <col min="19" max="19" width="37.33203125" style="3" customWidth="1"/>
    <col min="20" max="16384" width="9.109375" style="3"/>
  </cols>
  <sheetData>
    <row r="1" spans="1:18" s="1" customFormat="1" ht="34.200000000000003" customHeight="1" x14ac:dyDescent="0.25">
      <c r="A1" s="54" t="s">
        <v>95</v>
      </c>
      <c r="B1" s="54"/>
      <c r="C1" s="54"/>
      <c r="D1" s="54"/>
      <c r="E1" s="54"/>
      <c r="F1" s="54"/>
      <c r="G1" s="54"/>
      <c r="H1" s="54"/>
      <c r="I1" s="54"/>
      <c r="J1" s="54"/>
      <c r="K1" s="54"/>
      <c r="L1" s="54"/>
      <c r="M1" s="54"/>
      <c r="N1" s="54"/>
      <c r="O1" s="54"/>
      <c r="P1" s="54"/>
    </row>
    <row r="2" spans="1:18" s="2" customFormat="1" ht="34.799999999999997" customHeight="1" x14ac:dyDescent="0.3">
      <c r="A2" s="56" t="s">
        <v>0</v>
      </c>
      <c r="B2" s="56"/>
      <c r="C2" s="56"/>
      <c r="D2" s="56"/>
      <c r="E2" s="56"/>
      <c r="F2" s="56"/>
      <c r="G2" s="56"/>
      <c r="H2" s="56"/>
      <c r="I2" s="56"/>
      <c r="J2" s="56"/>
      <c r="K2" s="56"/>
      <c r="L2" s="56"/>
      <c r="M2" s="56"/>
      <c r="N2" s="56"/>
      <c r="O2" s="56"/>
      <c r="P2" s="56"/>
    </row>
    <row r="3" spans="1:18" s="2" customFormat="1" ht="36" customHeight="1" x14ac:dyDescent="0.3">
      <c r="A3" s="56" t="s">
        <v>1</v>
      </c>
      <c r="B3" s="56"/>
      <c r="C3" s="56"/>
      <c r="D3" s="56"/>
      <c r="E3" s="56"/>
      <c r="F3" s="56"/>
      <c r="G3" s="56"/>
      <c r="H3" s="56"/>
      <c r="I3" s="56"/>
      <c r="J3" s="56"/>
      <c r="K3" s="56"/>
      <c r="L3" s="56"/>
      <c r="M3" s="56"/>
      <c r="N3" s="56"/>
      <c r="O3" s="56"/>
      <c r="P3" s="56"/>
    </row>
    <row r="4" spans="1:18" s="1" customFormat="1" ht="159" customHeight="1" thickBot="1" x14ac:dyDescent="0.3">
      <c r="A4" s="57" t="s">
        <v>94</v>
      </c>
      <c r="B4" s="58"/>
      <c r="C4" s="58"/>
      <c r="D4" s="58"/>
      <c r="E4" s="58"/>
      <c r="F4" s="58"/>
      <c r="G4" s="58"/>
      <c r="H4" s="58"/>
      <c r="I4" s="58"/>
      <c r="J4" s="58"/>
      <c r="K4" s="58"/>
      <c r="L4" s="58"/>
      <c r="M4" s="58"/>
      <c r="N4" s="58"/>
      <c r="O4" s="58"/>
      <c r="P4" s="59"/>
    </row>
    <row r="5" spans="1:18" ht="40.200000000000003" customHeight="1" thickBot="1" x14ac:dyDescent="0.35">
      <c r="A5" s="60" t="s">
        <v>2</v>
      </c>
      <c r="B5" s="61"/>
      <c r="C5" s="61"/>
      <c r="D5" s="61"/>
      <c r="E5" s="61"/>
      <c r="F5" s="61"/>
      <c r="G5" s="61"/>
      <c r="H5" s="61"/>
      <c r="I5" s="55" t="s">
        <v>3</v>
      </c>
      <c r="J5" s="55"/>
      <c r="K5" s="55"/>
      <c r="L5" s="55"/>
      <c r="M5" s="55"/>
      <c r="N5" s="55"/>
      <c r="O5" s="55"/>
      <c r="P5" s="55"/>
      <c r="Q5" s="1"/>
    </row>
    <row r="6" spans="1:18" ht="52.8" x14ac:dyDescent="0.25">
      <c r="A6" s="4" t="s">
        <v>4</v>
      </c>
      <c r="B6" s="5" t="s">
        <v>5</v>
      </c>
      <c r="C6" s="5" t="s">
        <v>6</v>
      </c>
      <c r="D6" s="5" t="s">
        <v>7</v>
      </c>
      <c r="E6" s="5" t="s">
        <v>8</v>
      </c>
      <c r="F6" s="5" t="s">
        <v>9</v>
      </c>
      <c r="G6" s="6" t="s">
        <v>10</v>
      </c>
      <c r="H6" s="7" t="s">
        <v>11</v>
      </c>
      <c r="I6" s="8" t="s">
        <v>12</v>
      </c>
      <c r="J6" s="9" t="s">
        <v>13</v>
      </c>
      <c r="K6" s="10" t="s">
        <v>11</v>
      </c>
      <c r="L6" s="11" t="s">
        <v>14</v>
      </c>
      <c r="M6" s="12" t="s">
        <v>15</v>
      </c>
      <c r="N6" s="12" t="s">
        <v>16</v>
      </c>
      <c r="O6" s="13" t="s">
        <v>17</v>
      </c>
      <c r="P6" s="45" t="s">
        <v>18</v>
      </c>
      <c r="Q6" s="3"/>
    </row>
    <row r="7" spans="1:18" ht="82.8" x14ac:dyDescent="0.25">
      <c r="A7" s="53">
        <v>1</v>
      </c>
      <c r="B7" s="51"/>
      <c r="C7" s="44" t="s">
        <v>19</v>
      </c>
      <c r="D7" s="17" t="s">
        <v>20</v>
      </c>
      <c r="E7" s="44" t="s">
        <v>21</v>
      </c>
      <c r="F7" s="18"/>
      <c r="G7" s="19"/>
      <c r="H7" s="20"/>
      <c r="I7" s="21"/>
      <c r="J7" s="22"/>
      <c r="K7" s="22"/>
      <c r="L7" s="22"/>
      <c r="M7" s="23"/>
      <c r="N7" s="23"/>
      <c r="O7" s="24"/>
      <c r="P7" s="25"/>
      <c r="R7" s="26"/>
    </row>
    <row r="8" spans="1:18" ht="96.6" x14ac:dyDescent="0.25">
      <c r="A8" s="14" t="s">
        <v>22</v>
      </c>
      <c r="B8" s="15"/>
      <c r="C8" s="16" t="s">
        <v>23</v>
      </c>
      <c r="D8" s="17" t="s">
        <v>20</v>
      </c>
      <c r="E8" s="16" t="s">
        <v>24</v>
      </c>
      <c r="F8" s="18" t="s">
        <v>25</v>
      </c>
      <c r="G8" s="19">
        <v>170</v>
      </c>
      <c r="H8" s="20">
        <v>5</v>
      </c>
      <c r="I8" s="21"/>
      <c r="J8" s="22">
        <f t="shared" ref="J8:J17" si="0">+I8*G8</f>
        <v>0</v>
      </c>
      <c r="K8" s="22"/>
      <c r="L8" s="22">
        <f t="shared" ref="L8:L19" si="1">+J8*(1+K8/100)</f>
        <v>0</v>
      </c>
      <c r="M8" s="23"/>
      <c r="N8" s="23"/>
      <c r="O8" s="24"/>
      <c r="P8" s="25"/>
      <c r="R8" s="26"/>
    </row>
    <row r="9" spans="1:18" ht="138" x14ac:dyDescent="0.25">
      <c r="A9" s="14" t="s">
        <v>26</v>
      </c>
      <c r="B9" s="15"/>
      <c r="C9" s="16" t="s">
        <v>27</v>
      </c>
      <c r="D9" s="17" t="s">
        <v>20</v>
      </c>
      <c r="E9" s="16" t="s">
        <v>28</v>
      </c>
      <c r="F9" s="18" t="s">
        <v>25</v>
      </c>
      <c r="G9" s="19">
        <v>530</v>
      </c>
      <c r="H9" s="20">
        <v>5</v>
      </c>
      <c r="I9" s="21"/>
      <c r="J9" s="22">
        <f t="shared" si="0"/>
        <v>0</v>
      </c>
      <c r="K9" s="22"/>
      <c r="L9" s="22">
        <f t="shared" si="1"/>
        <v>0</v>
      </c>
      <c r="M9" s="23"/>
      <c r="N9" s="23"/>
      <c r="O9" s="24"/>
      <c r="P9" s="25"/>
      <c r="R9" s="26"/>
    </row>
    <row r="10" spans="1:18" ht="138" x14ac:dyDescent="0.25">
      <c r="A10" s="14" t="s">
        <v>29</v>
      </c>
      <c r="B10" s="15"/>
      <c r="C10" s="16" t="s">
        <v>30</v>
      </c>
      <c r="D10" s="17" t="s">
        <v>20</v>
      </c>
      <c r="E10" s="16" t="s">
        <v>31</v>
      </c>
      <c r="F10" s="18" t="s">
        <v>25</v>
      </c>
      <c r="G10" s="19">
        <v>500</v>
      </c>
      <c r="H10" s="20">
        <v>5</v>
      </c>
      <c r="I10" s="21"/>
      <c r="J10" s="22">
        <f t="shared" si="0"/>
        <v>0</v>
      </c>
      <c r="K10" s="22"/>
      <c r="L10" s="22">
        <f t="shared" si="1"/>
        <v>0</v>
      </c>
      <c r="M10" s="23"/>
      <c r="N10" s="23"/>
      <c r="O10" s="24"/>
      <c r="P10" s="25"/>
      <c r="R10" s="26"/>
    </row>
    <row r="11" spans="1:18" ht="69" x14ac:dyDescent="0.25">
      <c r="A11" s="14" t="s">
        <v>32</v>
      </c>
      <c r="B11" s="15"/>
      <c r="C11" s="16" t="s">
        <v>33</v>
      </c>
      <c r="D11" s="17" t="s">
        <v>20</v>
      </c>
      <c r="E11" s="16" t="s">
        <v>34</v>
      </c>
      <c r="F11" s="18" t="s">
        <v>25</v>
      </c>
      <c r="G11" s="19">
        <v>35</v>
      </c>
      <c r="H11" s="20">
        <v>5</v>
      </c>
      <c r="I11" s="21"/>
      <c r="J11" s="22">
        <f t="shared" si="0"/>
        <v>0</v>
      </c>
      <c r="K11" s="22"/>
      <c r="L11" s="22">
        <f t="shared" si="1"/>
        <v>0</v>
      </c>
      <c r="M11" s="23"/>
      <c r="N11" s="23"/>
      <c r="O11" s="24"/>
      <c r="P11" s="25"/>
      <c r="R11" s="26"/>
    </row>
    <row r="12" spans="1:18" ht="69" x14ac:dyDescent="0.25">
      <c r="A12" s="14" t="s">
        <v>35</v>
      </c>
      <c r="B12" s="15"/>
      <c r="C12" s="16" t="s">
        <v>36</v>
      </c>
      <c r="D12" s="17" t="s">
        <v>20</v>
      </c>
      <c r="E12" s="16" t="s">
        <v>37</v>
      </c>
      <c r="F12" s="18" t="s">
        <v>25</v>
      </c>
      <c r="G12" s="19">
        <v>35</v>
      </c>
      <c r="H12" s="20">
        <v>5</v>
      </c>
      <c r="I12" s="21"/>
      <c r="J12" s="22">
        <f t="shared" si="0"/>
        <v>0</v>
      </c>
      <c r="K12" s="22"/>
      <c r="L12" s="22">
        <f t="shared" si="1"/>
        <v>0</v>
      </c>
      <c r="M12" s="23"/>
      <c r="N12" s="23"/>
      <c r="O12" s="24"/>
      <c r="P12" s="25"/>
      <c r="R12" s="26"/>
    </row>
    <row r="13" spans="1:18" ht="27.6" x14ac:dyDescent="0.25">
      <c r="A13" s="14" t="s">
        <v>38</v>
      </c>
      <c r="B13" s="15"/>
      <c r="C13" s="16" t="s">
        <v>39</v>
      </c>
      <c r="D13" s="17" t="s">
        <v>20</v>
      </c>
      <c r="E13" s="16" t="s">
        <v>40</v>
      </c>
      <c r="F13" s="18" t="s">
        <v>25</v>
      </c>
      <c r="G13" s="19">
        <v>35</v>
      </c>
      <c r="H13" s="20">
        <v>5</v>
      </c>
      <c r="I13" s="21"/>
      <c r="J13" s="22">
        <f t="shared" si="0"/>
        <v>0</v>
      </c>
      <c r="K13" s="22"/>
      <c r="L13" s="22">
        <f t="shared" si="1"/>
        <v>0</v>
      </c>
      <c r="M13" s="27"/>
      <c r="N13" s="27"/>
      <c r="O13" s="28"/>
      <c r="P13" s="25"/>
      <c r="R13" s="26"/>
    </row>
    <row r="14" spans="1:18" ht="41.4" x14ac:dyDescent="0.25">
      <c r="A14" s="14" t="s">
        <v>41</v>
      </c>
      <c r="B14" s="15"/>
      <c r="C14" s="29" t="s">
        <v>42</v>
      </c>
      <c r="D14" s="17" t="s">
        <v>20</v>
      </c>
      <c r="E14" s="29" t="s">
        <v>43</v>
      </c>
      <c r="F14" s="18" t="s">
        <v>25</v>
      </c>
      <c r="G14" s="30">
        <v>320</v>
      </c>
      <c r="H14" s="20">
        <v>5</v>
      </c>
      <c r="I14" s="21"/>
      <c r="J14" s="22">
        <f t="shared" si="0"/>
        <v>0</v>
      </c>
      <c r="K14" s="22"/>
      <c r="L14" s="22">
        <f t="shared" si="1"/>
        <v>0</v>
      </c>
      <c r="M14" s="27"/>
      <c r="N14" s="27"/>
      <c r="O14" s="28"/>
      <c r="P14" s="25"/>
      <c r="R14" s="26"/>
    </row>
    <row r="15" spans="1:18" ht="41.4" x14ac:dyDescent="0.25">
      <c r="A15" s="14" t="s">
        <v>44</v>
      </c>
      <c r="B15" s="15"/>
      <c r="C15" s="29" t="s">
        <v>45</v>
      </c>
      <c r="D15" s="17" t="s">
        <v>20</v>
      </c>
      <c r="E15" s="29" t="s">
        <v>46</v>
      </c>
      <c r="F15" s="18" t="s">
        <v>25</v>
      </c>
      <c r="G15" s="30">
        <v>770</v>
      </c>
      <c r="H15" s="20">
        <v>5</v>
      </c>
      <c r="I15" s="21"/>
      <c r="J15" s="22">
        <f t="shared" si="0"/>
        <v>0</v>
      </c>
      <c r="K15" s="22"/>
      <c r="L15" s="22">
        <f t="shared" si="1"/>
        <v>0</v>
      </c>
      <c r="M15" s="27"/>
      <c r="N15" s="27"/>
      <c r="O15" s="28"/>
      <c r="P15" s="25"/>
      <c r="R15" s="26"/>
    </row>
    <row r="16" spans="1:18" ht="41.4" x14ac:dyDescent="0.25">
      <c r="A16" s="15" t="s">
        <v>47</v>
      </c>
      <c r="B16" s="15"/>
      <c r="C16" s="29" t="s">
        <v>48</v>
      </c>
      <c r="D16" s="17" t="s">
        <v>20</v>
      </c>
      <c r="E16" s="29" t="s">
        <v>49</v>
      </c>
      <c r="F16" s="18" t="s">
        <v>25</v>
      </c>
      <c r="G16" s="30">
        <v>65</v>
      </c>
      <c r="H16" s="20">
        <v>5</v>
      </c>
      <c r="I16" s="22"/>
      <c r="J16" s="22">
        <f t="shared" si="0"/>
        <v>0</v>
      </c>
      <c r="K16" s="22"/>
      <c r="L16" s="22">
        <f t="shared" si="1"/>
        <v>0</v>
      </c>
      <c r="M16" s="27"/>
      <c r="N16" s="27"/>
      <c r="O16" s="27"/>
      <c r="P16" s="31"/>
      <c r="R16" s="26"/>
    </row>
    <row r="17" spans="1:18" ht="41.4" x14ac:dyDescent="0.25">
      <c r="A17" s="15" t="s">
        <v>50</v>
      </c>
      <c r="B17" s="15"/>
      <c r="C17" s="29" t="s">
        <v>51</v>
      </c>
      <c r="D17" s="17" t="s">
        <v>20</v>
      </c>
      <c r="E17" s="29" t="s">
        <v>52</v>
      </c>
      <c r="F17" s="18" t="s">
        <v>25</v>
      </c>
      <c r="G17" s="30">
        <v>55</v>
      </c>
      <c r="H17" s="20">
        <v>5</v>
      </c>
      <c r="I17" s="22"/>
      <c r="J17" s="22">
        <f t="shared" si="0"/>
        <v>0</v>
      </c>
      <c r="K17" s="22"/>
      <c r="L17" s="22">
        <f t="shared" si="1"/>
        <v>0</v>
      </c>
      <c r="M17" s="27"/>
      <c r="N17" s="27"/>
      <c r="O17" s="27"/>
      <c r="P17" s="31"/>
      <c r="R17" s="26"/>
    </row>
    <row r="18" spans="1:18" ht="38.4" customHeight="1" x14ac:dyDescent="0.25">
      <c r="A18" s="15"/>
      <c r="B18" s="15"/>
      <c r="C18" s="29"/>
      <c r="D18" s="17"/>
      <c r="E18" s="36" t="s">
        <v>55</v>
      </c>
      <c r="F18" s="18"/>
      <c r="G18" s="30"/>
      <c r="H18" s="20"/>
      <c r="I18" s="22"/>
      <c r="J18" s="22"/>
      <c r="K18" s="22"/>
      <c r="L18" s="22"/>
      <c r="M18" s="27"/>
      <c r="N18" s="27"/>
      <c r="O18" s="27"/>
      <c r="P18" s="31"/>
      <c r="R18" s="26"/>
    </row>
    <row r="19" spans="1:18" ht="27.6" x14ac:dyDescent="0.25">
      <c r="A19" s="51">
        <v>2</v>
      </c>
      <c r="B19" s="51"/>
      <c r="C19" s="52" t="s">
        <v>53</v>
      </c>
      <c r="D19" s="17" t="s">
        <v>20</v>
      </c>
      <c r="E19" s="29" t="s">
        <v>54</v>
      </c>
      <c r="F19" s="18" t="s">
        <v>25</v>
      </c>
      <c r="G19" s="30">
        <v>320</v>
      </c>
      <c r="H19" s="20">
        <v>5</v>
      </c>
      <c r="I19" s="22"/>
      <c r="J19" s="22">
        <f>+I19*G19</f>
        <v>0</v>
      </c>
      <c r="K19" s="22"/>
      <c r="L19" s="22">
        <f t="shared" si="1"/>
        <v>0</v>
      </c>
      <c r="M19" s="27"/>
      <c r="N19" s="27"/>
      <c r="O19" s="27"/>
      <c r="P19" s="31"/>
      <c r="R19" s="26"/>
    </row>
    <row r="20" spans="1:18" x14ac:dyDescent="0.25">
      <c r="E20" s="36" t="s">
        <v>96</v>
      </c>
      <c r="F20" s="46"/>
      <c r="G20" s="47"/>
      <c r="H20" s="48"/>
      <c r="I20" s="48"/>
      <c r="J20" s="49"/>
      <c r="K20" s="50"/>
      <c r="L20" s="49"/>
      <c r="M20" s="33"/>
      <c r="N20" s="33"/>
      <c r="O20" s="33"/>
      <c r="P20" s="34"/>
    </row>
    <row r="21" spans="1:18" x14ac:dyDescent="0.25">
      <c r="E21" s="35"/>
    </row>
  </sheetData>
  <mergeCells count="6">
    <mergeCell ref="A1:P1"/>
    <mergeCell ref="I5:P5"/>
    <mergeCell ref="A2:P2"/>
    <mergeCell ref="A3:P3"/>
    <mergeCell ref="A4:P4"/>
    <mergeCell ref="A5:H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FBFF9-1E41-45A8-89C6-DD162685D8C8}">
  <dimension ref="A2:D28"/>
  <sheetViews>
    <sheetView topLeftCell="A22" workbookViewId="0">
      <selection activeCell="C12" sqref="C12"/>
    </sheetView>
  </sheetViews>
  <sheetFormatPr defaultRowHeight="14.4" x14ac:dyDescent="0.3"/>
  <cols>
    <col min="1" max="1" width="8.88671875" customWidth="1"/>
    <col min="2" max="2" width="35.33203125" customWidth="1"/>
    <col min="3" max="3" width="50.21875" customWidth="1"/>
    <col min="4" max="4" width="61.88671875" customWidth="1"/>
  </cols>
  <sheetData>
    <row r="2" spans="1:4" x14ac:dyDescent="0.3">
      <c r="A2" s="62"/>
      <c r="B2" s="63"/>
      <c r="C2" s="63"/>
      <c r="D2" s="64"/>
    </row>
    <row r="3" spans="1:4" x14ac:dyDescent="0.3">
      <c r="A3" s="65" t="s">
        <v>56</v>
      </c>
      <c r="B3" s="66"/>
      <c r="C3" s="66"/>
      <c r="D3" s="67"/>
    </row>
    <row r="4" spans="1:4" x14ac:dyDescent="0.3">
      <c r="A4" s="65"/>
      <c r="B4" s="66"/>
      <c r="C4" s="66"/>
      <c r="D4" s="67"/>
    </row>
    <row r="5" spans="1:4" ht="59.4" customHeight="1" x14ac:dyDescent="0.3">
      <c r="A5" s="70" t="s">
        <v>93</v>
      </c>
      <c r="B5" s="70"/>
      <c r="C5" s="70"/>
      <c r="D5" s="70"/>
    </row>
    <row r="6" spans="1:4" x14ac:dyDescent="0.3">
      <c r="A6" s="37"/>
      <c r="B6" s="37"/>
      <c r="C6" s="37"/>
      <c r="D6" s="37"/>
    </row>
    <row r="7" spans="1:4" ht="43.8" customHeight="1" x14ac:dyDescent="0.3">
      <c r="A7" s="38" t="s">
        <v>57</v>
      </c>
      <c r="B7" s="38" t="s">
        <v>58</v>
      </c>
      <c r="C7" s="38" t="s">
        <v>59</v>
      </c>
      <c r="D7" s="39" t="s">
        <v>60</v>
      </c>
    </row>
    <row r="8" spans="1:4" x14ac:dyDescent="0.3">
      <c r="A8" s="40">
        <v>1</v>
      </c>
      <c r="B8" s="40">
        <v>2</v>
      </c>
      <c r="C8" s="40">
        <v>3</v>
      </c>
      <c r="D8" s="40">
        <v>4</v>
      </c>
    </row>
    <row r="9" spans="1:4" ht="28.8" customHeight="1" x14ac:dyDescent="0.3">
      <c r="A9" s="41">
        <v>1</v>
      </c>
      <c r="B9" s="42" t="s">
        <v>61</v>
      </c>
      <c r="C9" s="42" t="s">
        <v>62</v>
      </c>
      <c r="D9" s="43"/>
    </row>
    <row r="10" spans="1:4" ht="19.8" customHeight="1" x14ac:dyDescent="0.3">
      <c r="A10" s="41">
        <v>2</v>
      </c>
      <c r="B10" s="42" t="s">
        <v>63</v>
      </c>
      <c r="C10" s="42" t="s">
        <v>64</v>
      </c>
      <c r="D10" s="43"/>
    </row>
    <row r="11" spans="1:4" ht="40.799999999999997" customHeight="1" x14ac:dyDescent="0.3">
      <c r="A11" s="41">
        <v>3</v>
      </c>
      <c r="B11" s="42" t="s">
        <v>65</v>
      </c>
      <c r="C11" s="42" t="s">
        <v>66</v>
      </c>
      <c r="D11" s="43"/>
    </row>
    <row r="12" spans="1:4" ht="36" customHeight="1" x14ac:dyDescent="0.3">
      <c r="A12" s="41">
        <v>4</v>
      </c>
      <c r="B12" s="42" t="s">
        <v>67</v>
      </c>
      <c r="C12" s="42" t="s">
        <v>68</v>
      </c>
      <c r="D12" s="43"/>
    </row>
    <row r="13" spans="1:4" ht="22.2" customHeight="1" x14ac:dyDescent="0.3">
      <c r="A13" s="41">
        <v>5</v>
      </c>
      <c r="B13" s="42" t="s">
        <v>69</v>
      </c>
      <c r="C13" s="42" t="s">
        <v>70</v>
      </c>
      <c r="D13" s="43"/>
    </row>
    <row r="14" spans="1:4" ht="24" customHeight="1" x14ac:dyDescent="0.3">
      <c r="A14" s="41">
        <v>6</v>
      </c>
      <c r="B14" s="42" t="s">
        <v>71</v>
      </c>
      <c r="C14" s="42" t="s">
        <v>72</v>
      </c>
      <c r="D14" s="43"/>
    </row>
    <row r="15" spans="1:4" ht="19.8" customHeight="1" x14ac:dyDescent="0.3">
      <c r="A15" s="41">
        <v>7</v>
      </c>
      <c r="B15" s="42" t="s">
        <v>73</v>
      </c>
      <c r="C15" s="42" t="s">
        <v>74</v>
      </c>
      <c r="D15" s="43"/>
    </row>
    <row r="16" spans="1:4" ht="16.8" customHeight="1" x14ac:dyDescent="0.3">
      <c r="A16" s="41">
        <v>8</v>
      </c>
      <c r="B16" s="42" t="s">
        <v>75</v>
      </c>
      <c r="C16" s="42" t="s">
        <v>76</v>
      </c>
      <c r="D16" s="43"/>
    </row>
    <row r="17" spans="1:4" ht="43.8" customHeight="1" x14ac:dyDescent="0.3">
      <c r="A17" s="41">
        <v>9</v>
      </c>
      <c r="B17" s="42" t="s">
        <v>77</v>
      </c>
      <c r="C17" s="42" t="s">
        <v>78</v>
      </c>
      <c r="D17" s="43"/>
    </row>
    <row r="18" spans="1:4" x14ac:dyDescent="0.3">
      <c r="A18" s="41">
        <v>10</v>
      </c>
      <c r="B18" s="42" t="s">
        <v>79</v>
      </c>
      <c r="C18" s="42" t="s">
        <v>74</v>
      </c>
      <c r="D18" s="43"/>
    </row>
    <row r="19" spans="1:4" ht="28.8" customHeight="1" x14ac:dyDescent="0.3">
      <c r="A19" s="41">
        <v>11</v>
      </c>
      <c r="B19" s="42" t="s">
        <v>80</v>
      </c>
      <c r="C19" s="42" t="s">
        <v>81</v>
      </c>
      <c r="D19" s="43"/>
    </row>
    <row r="20" spans="1:4" ht="26.4" customHeight="1" x14ac:dyDescent="0.3">
      <c r="A20" s="41">
        <v>12</v>
      </c>
      <c r="B20" s="42" t="s">
        <v>82</v>
      </c>
      <c r="C20" s="42" t="s">
        <v>76</v>
      </c>
      <c r="D20" s="43"/>
    </row>
    <row r="21" spans="1:4" ht="28.2" customHeight="1" x14ac:dyDescent="0.3">
      <c r="A21" s="41">
        <v>13</v>
      </c>
      <c r="B21" s="42" t="s">
        <v>83</v>
      </c>
      <c r="C21" s="42" t="s">
        <v>74</v>
      </c>
      <c r="D21" s="43"/>
    </row>
    <row r="22" spans="1:4" ht="37.799999999999997" customHeight="1" x14ac:dyDescent="0.3">
      <c r="A22" s="41">
        <v>14</v>
      </c>
      <c r="B22" s="42" t="s">
        <v>84</v>
      </c>
      <c r="C22" s="42" t="s">
        <v>76</v>
      </c>
      <c r="D22" s="43"/>
    </row>
    <row r="23" spans="1:4" ht="31.8" customHeight="1" x14ac:dyDescent="0.3">
      <c r="A23" s="41">
        <v>15</v>
      </c>
      <c r="B23" s="42" t="s">
        <v>85</v>
      </c>
      <c r="C23" s="42" t="s">
        <v>76</v>
      </c>
      <c r="D23" s="43"/>
    </row>
    <row r="24" spans="1:4" ht="36" customHeight="1" x14ac:dyDescent="0.3">
      <c r="A24" s="41">
        <v>16</v>
      </c>
      <c r="B24" s="42" t="s">
        <v>86</v>
      </c>
      <c r="C24" s="42" t="s">
        <v>76</v>
      </c>
      <c r="D24" s="43"/>
    </row>
    <row r="25" spans="1:4" ht="49.2" customHeight="1" x14ac:dyDescent="0.3">
      <c r="A25" s="41">
        <v>17</v>
      </c>
      <c r="B25" s="42" t="s">
        <v>87</v>
      </c>
      <c r="C25" s="42" t="s">
        <v>76</v>
      </c>
      <c r="D25" s="43"/>
    </row>
    <row r="26" spans="1:4" ht="55.2" customHeight="1" x14ac:dyDescent="0.3">
      <c r="A26" s="41">
        <v>18</v>
      </c>
      <c r="B26" s="42" t="s">
        <v>88</v>
      </c>
      <c r="C26" s="42" t="s">
        <v>89</v>
      </c>
      <c r="D26" s="43"/>
    </row>
    <row r="27" spans="1:4" ht="36.6" customHeight="1" x14ac:dyDescent="0.3">
      <c r="A27" s="68">
        <v>19</v>
      </c>
      <c r="B27" s="69" t="s">
        <v>90</v>
      </c>
      <c r="C27" s="42" t="s">
        <v>91</v>
      </c>
      <c r="D27" s="43"/>
    </row>
    <row r="28" spans="1:4" ht="53.4" customHeight="1" x14ac:dyDescent="0.3">
      <c r="A28" s="68"/>
      <c r="B28" s="69"/>
      <c r="C28" s="42" t="s">
        <v>92</v>
      </c>
      <c r="D28" s="43"/>
    </row>
  </sheetData>
  <mergeCells count="6">
    <mergeCell ref="A2:D2"/>
    <mergeCell ref="A4:D4"/>
    <mergeCell ref="A3:D3"/>
    <mergeCell ref="A27:A28"/>
    <mergeCell ref="B27:B28"/>
    <mergeCell ref="A5: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 1-2PD</vt:lpstr>
      <vt:lpstr>reikalavimai Prietaisui</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dcterms:created xsi:type="dcterms:W3CDTF">2025-10-29T10:21:55Z</dcterms:created>
  <dcterms:modified xsi:type="dcterms:W3CDTF">2025-12-06T07:21:11Z</dcterms:modified>
</cp:coreProperties>
</file>